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000004 РП Академический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Лист1!$9:$10</definedName>
  </definedNames>
  <calcPr calcId="152511"/>
</workbook>
</file>

<file path=xl/calcChain.xml><?xml version="1.0" encoding="utf-8"?>
<calcChain xmlns="http://schemas.openxmlformats.org/spreadsheetml/2006/main">
  <c r="F27" i="1" l="1"/>
  <c r="F28" i="1" s="1"/>
  <c r="E26" i="1"/>
  <c r="F26" i="1"/>
  <c r="H24" i="1"/>
  <c r="H25" i="1"/>
  <c r="H26" i="1" s="1"/>
  <c r="E25" i="1"/>
  <c r="E27" i="1" s="1"/>
  <c r="E28" i="1" s="1"/>
  <c r="F25" i="1"/>
  <c r="G25" i="1"/>
  <c r="G26" i="1" s="1"/>
  <c r="G27" i="1" s="1"/>
  <c r="G28" i="1" s="1"/>
  <c r="D25" i="1"/>
  <c r="D26" i="1" s="1"/>
  <c r="D27" i="1" l="1"/>
  <c r="D28" i="1" s="1"/>
  <c r="H28" i="1" s="1"/>
  <c r="H27" i="1"/>
</calcChain>
</file>

<file path=xl/sharedStrings.xml><?xml version="1.0" encoding="utf-8"?>
<sst xmlns="http://schemas.openxmlformats.org/spreadsheetml/2006/main" count="66" uniqueCount="43">
  <si>
    <t xml:space="preserve"> </t>
  </si>
  <si>
    <t xml:space="preserve">СВОДНЫЙ СМЕТНЫЙ РАСЧЕТ СТОИМОСТИ СТРОИТЕЛЬСТВА №  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</si>
  <si>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</si>
  <si>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</si>
  <si>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</si>
  <si>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</si>
  <si>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</si>
  <si>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</si>
  <si>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</si>
  <si>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</si>
  <si>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</si>
  <si>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</si>
  <si>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</si>
  <si>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</si>
  <si>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48-ИП-24</t>
  </si>
  <si>
    <t>67-ИП-24</t>
  </si>
  <si>
    <t>72-ИП-24</t>
  </si>
  <si>
    <t>78-ИП-24</t>
  </si>
  <si>
    <t>87-ИП-24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</si>
  <si>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</si>
  <si>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 Затраты на проектные работы</t>
  </si>
  <si>
    <t>ИТОГО по главе 12</t>
  </si>
  <si>
    <t>ИТОГО по гл. 1 - 12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</si>
  <si>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</si>
  <si>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</si>
  <si>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</si>
  <si>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</si>
  <si>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>Составлен в текущем уровне цен  2027  г.</t>
  </si>
  <si>
    <t>Оборудование РП "Академический"</t>
  </si>
  <si>
    <t>Система телемеханики и диспетчеризации</t>
  </si>
  <si>
    <t>Пусконаладочные работы РУ-10кВ</t>
  </si>
  <si>
    <t>"Академический"
Монтаж ЩУОТ в РП</t>
  </si>
  <si>
    <t>ВОЛС до РП "Академический"</t>
  </si>
  <si>
    <t xml:space="preserve"> Значение по Прогнозу социально-экономического развития РФ от 22.09.23 (1,052х1,046х1,042х1,042) K=1.195</t>
  </si>
  <si>
    <t>Начальник ПТС</t>
  </si>
  <si>
    <t>________________</t>
  </si>
  <si>
    <t>О. А. Брессем</t>
  </si>
  <si>
    <t xml:space="preserve">Сводный сметный расчет стоимостью 75 172,93 тыс.руб.  </t>
  </si>
  <si>
    <t>Глава 2. ОСНОВНЫЕ ОБЪЕКТЫ СТРОИТЕЛЬСТВА</t>
  </si>
  <si>
    <t>ИТОГО по главе 2</t>
  </si>
  <si>
    <t>ИТОГО по гл. 1 - 2</t>
  </si>
  <si>
    <t>Реконструкция РП "Академический"</t>
  </si>
  <si>
    <t>№51 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</si>
</sst>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6" fillId="0" borderId="0" xfId="0" applyFont="1"/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workbookViewId="0">
      <selection activeCell="M20" sqref="M20"/>
    </sheetView>
  </sheetViews>
  <sheetFormatPr defaultRowHeight="12.75" x14ac:dyDescent="0.2"/>
  <cols>
    <col min="1" max="1" width="4.140625" customWidth="1"/>
    <col min="2" max="2" width="12.42578125" customWidth="1"/>
    <col min="3" max="3" width="27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37</v>
      </c>
    </row>
    <row r="2" spans="1:10" ht="15.75" x14ac:dyDescent="0.25">
      <c r="A2" s="1" t="s">
        <v>0</v>
      </c>
    </row>
    <row r="3" spans="1:10" ht="20.25" x14ac:dyDescent="0.3">
      <c r="A3" s="2"/>
      <c r="B3" s="4" t="s">
        <v>1</v>
      </c>
    </row>
    <row r="4" spans="1:10" ht="15.75" x14ac:dyDescent="0.25">
      <c r="A4" s="26" t="s">
        <v>41</v>
      </c>
      <c r="B4" s="26"/>
      <c r="C4" s="26"/>
      <c r="D4" s="26"/>
      <c r="E4" s="26"/>
      <c r="F4" s="26"/>
      <c r="G4" s="26"/>
      <c r="H4" s="26"/>
      <c r="I4" s="3"/>
    </row>
    <row r="5" spans="1:10" ht="15.75" x14ac:dyDescent="0.25">
      <c r="A5" s="1" t="s">
        <v>0</v>
      </c>
    </row>
    <row r="6" spans="1:10" ht="15.75" x14ac:dyDescent="0.25">
      <c r="A6" s="1" t="s">
        <v>27</v>
      </c>
    </row>
    <row r="7" spans="1:10" ht="15.75" x14ac:dyDescent="0.25">
      <c r="A7" s="1" t="s">
        <v>0</v>
      </c>
    </row>
    <row r="8" spans="1:10" ht="15.75" x14ac:dyDescent="0.25">
      <c r="A8" s="5"/>
      <c r="B8" s="6"/>
      <c r="C8" s="6"/>
      <c r="D8" s="6"/>
      <c r="E8" s="6"/>
      <c r="F8" s="6"/>
      <c r="G8" s="6"/>
      <c r="H8" s="6"/>
      <c r="J8" s="1"/>
    </row>
    <row r="9" spans="1:10" ht="15.75" x14ac:dyDescent="0.25">
      <c r="A9" s="7" t="s">
        <v>2</v>
      </c>
      <c r="B9" s="7" t="s">
        <v>3</v>
      </c>
      <c r="C9" s="7" t="s">
        <v>4</v>
      </c>
      <c r="D9" s="8" t="s">
        <v>5</v>
      </c>
      <c r="E9" s="9"/>
      <c r="F9" s="9"/>
      <c r="G9" s="9"/>
      <c r="H9" s="9"/>
      <c r="J9" s="1"/>
    </row>
    <row r="10" spans="1:10" ht="94.5" x14ac:dyDescent="0.25">
      <c r="A10" s="10" t="s">
        <v>6</v>
      </c>
      <c r="B10" s="10" t="s">
        <v>7</v>
      </c>
      <c r="C10" s="10" t="s">
        <v>8</v>
      </c>
      <c r="D10" s="11" t="s">
        <v>9</v>
      </c>
      <c r="E10" s="11" t="s">
        <v>10</v>
      </c>
      <c r="F10" s="11" t="s">
        <v>11</v>
      </c>
      <c r="G10" s="11" t="s">
        <v>12</v>
      </c>
      <c r="H10" s="11" t="s">
        <v>13</v>
      </c>
      <c r="J10" s="1"/>
    </row>
    <row r="11" spans="1:10" ht="15.75" customHeight="1" x14ac:dyDescent="0.25">
      <c r="A11" s="21" t="s">
        <v>38</v>
      </c>
      <c r="B11" s="22"/>
      <c r="C11" s="22"/>
      <c r="D11" s="22"/>
      <c r="E11" s="22"/>
      <c r="F11" s="22"/>
      <c r="G11" s="22"/>
      <c r="H11" s="23"/>
      <c r="J11" s="1"/>
    </row>
    <row r="12" spans="1:10" ht="31.5" x14ac:dyDescent="0.2">
      <c r="A12" s="12">
        <v>1</v>
      </c>
      <c r="B12" s="13" t="s">
        <v>14</v>
      </c>
      <c r="C12" s="13" t="s">
        <v>28</v>
      </c>
      <c r="D12" s="14">
        <v>66.06</v>
      </c>
      <c r="E12" s="14">
        <v>832.83</v>
      </c>
      <c r="F12" s="14">
        <v>42897.29</v>
      </c>
      <c r="G12" s="14" t="s">
        <v>0</v>
      </c>
      <c r="H12" s="14">
        <v>43796.18</v>
      </c>
    </row>
    <row r="13" spans="1:10" ht="31.5" customHeight="1" x14ac:dyDescent="0.2">
      <c r="A13" s="12">
        <v>2</v>
      </c>
      <c r="B13" s="13" t="s">
        <v>15</v>
      </c>
      <c r="C13" s="13" t="s">
        <v>29</v>
      </c>
      <c r="D13" s="14">
        <v>599</v>
      </c>
      <c r="E13" s="14">
        <v>21.71</v>
      </c>
      <c r="F13" s="14" t="s">
        <v>0</v>
      </c>
      <c r="G13" s="14">
        <v>500</v>
      </c>
      <c r="H13" s="14">
        <v>1120.71</v>
      </c>
    </row>
    <row r="14" spans="1:10" ht="31.5" x14ac:dyDescent="0.2">
      <c r="A14" s="12">
        <v>3</v>
      </c>
      <c r="B14" s="13" t="s">
        <v>16</v>
      </c>
      <c r="C14" s="13" t="s">
        <v>30</v>
      </c>
      <c r="D14" s="14" t="s">
        <v>0</v>
      </c>
      <c r="E14" s="14">
        <v>164.63</v>
      </c>
      <c r="F14" s="14" t="s">
        <v>0</v>
      </c>
      <c r="G14" s="14">
        <v>4997.6099999999997</v>
      </c>
      <c r="H14" s="14">
        <v>5162.24</v>
      </c>
    </row>
    <row r="15" spans="1:10" ht="31.5" x14ac:dyDescent="0.2">
      <c r="A15" s="12">
        <v>4</v>
      </c>
      <c r="B15" s="13" t="s">
        <v>17</v>
      </c>
      <c r="C15" s="13" t="s">
        <v>31</v>
      </c>
      <c r="D15" s="14" t="s">
        <v>0</v>
      </c>
      <c r="E15" s="14">
        <v>9.7200000000000006</v>
      </c>
      <c r="F15" s="14">
        <v>741.67</v>
      </c>
      <c r="G15" s="14" t="s">
        <v>0</v>
      </c>
      <c r="H15" s="14">
        <v>751.39</v>
      </c>
    </row>
    <row r="16" spans="1:10" ht="31.5" x14ac:dyDescent="0.2">
      <c r="A16" s="12">
        <v>5</v>
      </c>
      <c r="B16" s="13" t="s">
        <v>18</v>
      </c>
      <c r="C16" s="13" t="s">
        <v>32</v>
      </c>
      <c r="D16" s="14">
        <v>215.91</v>
      </c>
      <c r="E16" s="14">
        <v>360.98</v>
      </c>
      <c r="F16" s="14" t="s">
        <v>0</v>
      </c>
      <c r="G16" s="14" t="s">
        <v>0</v>
      </c>
      <c r="H16" s="14">
        <v>576.89</v>
      </c>
    </row>
    <row r="17" spans="1:8" ht="15.75" x14ac:dyDescent="0.2">
      <c r="A17" s="12"/>
      <c r="B17" s="13" t="s">
        <v>0</v>
      </c>
      <c r="C17" s="13" t="s">
        <v>39</v>
      </c>
      <c r="D17" s="14">
        <v>880.97</v>
      </c>
      <c r="E17" s="14">
        <v>1389.87</v>
      </c>
      <c r="F17" s="14">
        <v>43638.96</v>
      </c>
      <c r="G17" s="14">
        <v>5497.61</v>
      </c>
      <c r="H17" s="14">
        <v>51407.41</v>
      </c>
    </row>
    <row r="18" spans="1:8" ht="15.75" x14ac:dyDescent="0.2">
      <c r="A18" s="13" t="s">
        <v>0</v>
      </c>
      <c r="C18" s="13" t="s">
        <v>40</v>
      </c>
      <c r="D18" s="14">
        <v>880.97</v>
      </c>
      <c r="E18" s="14">
        <v>1389.87</v>
      </c>
      <c r="F18" s="14">
        <v>43638.96</v>
      </c>
      <c r="G18" s="14">
        <v>5497.61</v>
      </c>
      <c r="H18" s="14">
        <v>51407.41</v>
      </c>
    </row>
    <row r="19" spans="1:8" ht="110.25" customHeight="1" x14ac:dyDescent="0.2">
      <c r="A19" s="21" t="s">
        <v>19</v>
      </c>
      <c r="B19" s="22"/>
      <c r="C19" s="22"/>
      <c r="D19" s="22"/>
      <c r="E19" s="22"/>
      <c r="F19" s="22"/>
      <c r="G19" s="22"/>
      <c r="H19" s="23"/>
    </row>
    <row r="20" spans="1:8" ht="31.5" x14ac:dyDescent="0.2">
      <c r="A20" s="12">
        <v>6</v>
      </c>
      <c r="B20" s="13" t="s">
        <v>42</v>
      </c>
      <c r="C20" s="13" t="s">
        <v>20</v>
      </c>
      <c r="D20" s="14" t="s">
        <v>0</v>
      </c>
      <c r="E20" s="14" t="s">
        <v>0</v>
      </c>
      <c r="F20" s="14" t="s">
        <v>0</v>
      </c>
      <c r="G20" s="14">
        <v>1014.45</v>
      </c>
      <c r="H20" s="14">
        <v>1014.45</v>
      </c>
    </row>
    <row r="21" spans="1:8" ht="15.75" x14ac:dyDescent="0.2">
      <c r="A21" s="13" t="s">
        <v>0</v>
      </c>
      <c r="B21" s="13" t="s">
        <v>0</v>
      </c>
      <c r="C21" s="13" t="s">
        <v>21</v>
      </c>
      <c r="D21" s="14">
        <v>0</v>
      </c>
      <c r="E21" s="14">
        <v>0</v>
      </c>
      <c r="F21" s="14" t="s">
        <v>0</v>
      </c>
      <c r="G21" s="14">
        <v>1014.45</v>
      </c>
      <c r="H21" s="14">
        <v>1014.45</v>
      </c>
    </row>
    <row r="22" spans="1:8" ht="15.75" x14ac:dyDescent="0.2">
      <c r="A22" s="13" t="s">
        <v>0</v>
      </c>
      <c r="B22" s="13" t="s">
        <v>0</v>
      </c>
      <c r="C22" s="13" t="s">
        <v>22</v>
      </c>
      <c r="D22" s="14">
        <v>880.97</v>
      </c>
      <c r="E22" s="14">
        <v>1389.87</v>
      </c>
      <c r="F22" s="14">
        <v>43638.96</v>
      </c>
      <c r="G22" s="14">
        <v>6512.06</v>
      </c>
      <c r="H22" s="14">
        <v>52421.86</v>
      </c>
    </row>
    <row r="23" spans="1:8" ht="15.75" x14ac:dyDescent="0.2">
      <c r="A23" s="13" t="s">
        <v>0</v>
      </c>
      <c r="B23" s="13" t="s">
        <v>0</v>
      </c>
      <c r="C23" s="13" t="s">
        <v>23</v>
      </c>
      <c r="D23" s="14">
        <v>880.97</v>
      </c>
      <c r="E23" s="14">
        <v>1389.87</v>
      </c>
      <c r="F23" s="14">
        <v>43638.96</v>
      </c>
      <c r="G23" s="14">
        <v>6512.06</v>
      </c>
      <c r="H23" s="14">
        <v>52421.86</v>
      </c>
    </row>
    <row r="24" spans="1:8" ht="52.5" customHeight="1" x14ac:dyDescent="0.2">
      <c r="A24" s="24" t="s">
        <v>33</v>
      </c>
      <c r="B24" s="25"/>
      <c r="C24" s="25"/>
      <c r="D24" s="15">
        <v>171.79</v>
      </c>
      <c r="E24" s="15">
        <v>271.02</v>
      </c>
      <c r="F24" s="15">
        <v>8509.6</v>
      </c>
      <c r="G24" s="15">
        <v>1269.8399999999999</v>
      </c>
      <c r="H24" s="15">
        <f>D24+E24+F24+G24</f>
        <v>10222.25</v>
      </c>
    </row>
    <row r="25" spans="1:8" ht="15.75" customHeight="1" x14ac:dyDescent="0.2">
      <c r="A25" s="19" t="s">
        <v>24</v>
      </c>
      <c r="B25" s="20"/>
      <c r="C25" s="20"/>
      <c r="D25" s="15">
        <f>D23+D24</f>
        <v>1052.76</v>
      </c>
      <c r="E25" s="15">
        <f t="shared" ref="E25:G25" si="0">E23+E24</f>
        <v>1660.8899999999999</v>
      </c>
      <c r="F25" s="15">
        <f t="shared" si="0"/>
        <v>52148.56</v>
      </c>
      <c r="G25" s="15">
        <f t="shared" si="0"/>
        <v>7781.9000000000005</v>
      </c>
      <c r="H25" s="15">
        <f>H23+H24</f>
        <v>62644.11</v>
      </c>
    </row>
    <row r="26" spans="1:8" ht="31.5" customHeight="1" x14ac:dyDescent="0.2">
      <c r="A26" s="19" t="s">
        <v>25</v>
      </c>
      <c r="B26" s="20"/>
      <c r="C26" s="20"/>
      <c r="D26" s="15">
        <f>D25*0.2</f>
        <v>210.55200000000002</v>
      </c>
      <c r="E26" s="15">
        <f t="shared" ref="E26:H26" si="1">E25*0.2</f>
        <v>332.178</v>
      </c>
      <c r="F26" s="15">
        <f t="shared" si="1"/>
        <v>10429.712</v>
      </c>
      <c r="G26" s="15">
        <f t="shared" si="1"/>
        <v>1556.38</v>
      </c>
      <c r="H26" s="15">
        <f t="shared" si="1"/>
        <v>12528.822</v>
      </c>
    </row>
    <row r="27" spans="1:8" ht="15.75" customHeight="1" x14ac:dyDescent="0.2">
      <c r="A27" s="19" t="s">
        <v>24</v>
      </c>
      <c r="B27" s="20"/>
      <c r="C27" s="20"/>
      <c r="D27" s="15">
        <f>D25+D26</f>
        <v>1263.3119999999999</v>
      </c>
      <c r="E27" s="15">
        <f t="shared" ref="E27:H27" si="2">E25+E26</f>
        <v>1993.0679999999998</v>
      </c>
      <c r="F27" s="15">
        <f t="shared" si="2"/>
        <v>62578.271999999997</v>
      </c>
      <c r="G27" s="15">
        <f t="shared" si="2"/>
        <v>9338.2800000000007</v>
      </c>
      <c r="H27" s="15">
        <f t="shared" si="2"/>
        <v>75172.932000000001</v>
      </c>
    </row>
    <row r="28" spans="1:8" ht="15.75" customHeight="1" x14ac:dyDescent="0.2">
      <c r="A28" s="19" t="s">
        <v>26</v>
      </c>
      <c r="B28" s="20"/>
      <c r="C28" s="20"/>
      <c r="D28" s="15">
        <f>D27</f>
        <v>1263.3119999999999</v>
      </c>
      <c r="E28" s="15">
        <f t="shared" ref="E28:G28" si="3">E27</f>
        <v>1993.0679999999998</v>
      </c>
      <c r="F28" s="15">
        <f t="shared" si="3"/>
        <v>62578.271999999997</v>
      </c>
      <c r="G28" s="15">
        <f t="shared" si="3"/>
        <v>9338.2800000000007</v>
      </c>
      <c r="H28" s="15">
        <f>D28+E28+F28+G28</f>
        <v>75172.932000000001</v>
      </c>
    </row>
    <row r="29" spans="1:8" x14ac:dyDescent="0.2">
      <c r="A29" s="16"/>
      <c r="B29" s="6"/>
      <c r="C29" s="6"/>
      <c r="D29" s="17"/>
      <c r="E29" s="17"/>
      <c r="F29" s="17"/>
      <c r="G29" s="17"/>
      <c r="H29" s="17"/>
    </row>
    <row r="30" spans="1:8" ht="15.75" x14ac:dyDescent="0.25">
      <c r="A30" s="1"/>
      <c r="B30" s="1"/>
      <c r="E30" s="1"/>
      <c r="G30" s="1"/>
    </row>
    <row r="31" spans="1:8" ht="15.75" x14ac:dyDescent="0.25">
      <c r="A31" s="1"/>
      <c r="B31" s="1"/>
      <c r="C31" s="1" t="s">
        <v>34</v>
      </c>
      <c r="D31" s="18" t="s">
        <v>35</v>
      </c>
      <c r="E31" s="1" t="s">
        <v>36</v>
      </c>
      <c r="G31" s="1"/>
    </row>
    <row r="32" spans="1:8" ht="15.75" x14ac:dyDescent="0.25">
      <c r="A32" s="1"/>
      <c r="B32" s="1"/>
      <c r="E32" s="1"/>
      <c r="G32" s="1"/>
    </row>
    <row r="33" spans="1:7" ht="15.75" x14ac:dyDescent="0.25">
      <c r="A33" s="1"/>
      <c r="B33" s="1"/>
      <c r="E33" s="1"/>
      <c r="G33" s="1"/>
    </row>
    <row r="34" spans="1:7" ht="15.75" x14ac:dyDescent="0.25">
      <c r="A34" s="1"/>
    </row>
  </sheetData>
  <mergeCells count="8">
    <mergeCell ref="A4:H4"/>
    <mergeCell ref="A28:C28"/>
    <mergeCell ref="A11:H11"/>
    <mergeCell ref="A19:H19"/>
    <mergeCell ref="A24:C24"/>
    <mergeCell ref="A25:C25"/>
    <mergeCell ref="A26:C26"/>
    <mergeCell ref="A27:C27"/>
  </mergeCells>
  <phoneticPr fontId="0" type="noConversion"/>
  <pageMargins left="0.75" right="0.75" top="1" bottom="1" header="0.5" footer="0.5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2024-04-24T10:03:15Z</dcterms:modified>
</cp:coreProperties>
</file>